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bueva_zha\Desktop\"/>
    </mc:Choice>
  </mc:AlternateContent>
  <bookViews>
    <workbookView xWindow="360" yWindow="45" windowWidth="15945" windowHeight="11895"/>
  </bookViews>
  <sheets>
    <sheet name="Лист1" sheetId="1" r:id="rId1"/>
  </sheets>
  <definedNames>
    <definedName name="_xlnm.Print_Area" localSheetId="0">Лист1!$A$1:$E$23</definedName>
  </definedNames>
  <calcPr calcId="152511"/>
</workbook>
</file>

<file path=xl/calcChain.xml><?xml version="1.0" encoding="utf-8"?>
<calcChain xmlns="http://schemas.openxmlformats.org/spreadsheetml/2006/main">
  <c r="E16" i="1" l="1"/>
  <c r="E17" i="1"/>
  <c r="E18" i="1"/>
  <c r="E19" i="1"/>
  <c r="E20" i="1"/>
  <c r="E21" i="1"/>
  <c r="E22" i="1"/>
  <c r="E23" i="1"/>
  <c r="E9" i="1"/>
  <c r="E10" i="1"/>
  <c r="E11" i="1"/>
  <c r="E12" i="1"/>
  <c r="E13" i="1"/>
  <c r="E14" i="1"/>
  <c r="E15" i="1"/>
  <c r="E7" i="1"/>
  <c r="E8" i="1"/>
  <c r="D6" i="1" l="1"/>
  <c r="C6" i="1" l="1"/>
  <c r="E6" i="1" s="1"/>
</calcChain>
</file>

<file path=xl/sharedStrings.xml><?xml version="1.0" encoding="utf-8"?>
<sst xmlns="http://schemas.openxmlformats.org/spreadsheetml/2006/main" count="25" uniqueCount="25">
  <si>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</si>
  <si>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</si>
  <si>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</si>
  <si>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</si>
  <si>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</si>
  <si>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</si>
  <si>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</si>
  <si>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</si>
  <si>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</si>
  <si>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 "Развитие культуры и туризма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</si>
  <si>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</si>
  <si>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</si>
  <si>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</si>
  <si>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</si>
  <si>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</si>
  <si>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</si>
  <si>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</si>
  <si>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</si>
  <si>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</si>
  <si>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</si>
  <si>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</si>
  <si>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% исполнения</t>
  </si>
  <si>
    <t>Исполнение на 01.07.2020г.</t>
  </si>
  <si>
    <t>Исполнение на 01.07.2021г.</t>
  </si>
  <si>
    <t xml:space="preserve">Сведения о расходах субъекта РФ по государственным программам Чеченской Республики за 2 квартал 2021 года в сравнении                                                                                                                   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</si>
</sst>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.0"/>
  </numFmts>
  <fonts count="10" x14ac:knownFonts="1">
    <font>
      <sz val="12"/>
      <color theme="1"/>
      <name val="Times New Roman"/>
      <family val="2"/>
      <charset val="204"/>
    </font>
    <font>
      <sz val="10"/>
      <name val="Arial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2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tabSelected="1" view="pageBreakPreview" zoomScale="84" zoomScaleNormal="100" zoomScaleSheetLayoutView="84" workbookViewId="0">
      <selection activeCell="A2" sqref="A2:E3"/>
    </sheetView>
  </sheetViews>
  <sheetFormatPr defaultRowHeight="15.75" x14ac:dyDescent="0.25"/>
  <cols>
    <col min="1" max="1" width="9" style="7"/>
    <col min="2" max="2" width="101.125" style="8" customWidth="1"/>
    <col min="3" max="3" width="27.125" style="6" customWidth="1"/>
    <col min="4" max="4" width="26.625" style="6" customWidth="1"/>
    <col min="5" max="5" width="13.75" style="6" customWidth="1"/>
    <col min="6" max="16384" width="9" style="6"/>
  </cols>
  <sheetData>
    <row r="2" spans="1:5" ht="15.75" customHeight="1" x14ac:dyDescent="0.25">
      <c r="A2" s="21" t="s">
        <v>24</v>
      </c>
      <c r="B2" s="21"/>
      <c r="C2" s="21"/>
      <c r="D2" s="21"/>
      <c r="E2" s="21"/>
    </row>
    <row r="3" spans="1:5" ht="15.75" customHeight="1" x14ac:dyDescent="0.25">
      <c r="A3" s="21"/>
      <c r="B3" s="21"/>
      <c r="C3" s="21"/>
      <c r="D3" s="21"/>
      <c r="E3" s="21"/>
    </row>
    <row r="4" spans="1:5" x14ac:dyDescent="0.25">
      <c r="D4" s="20" t="s">
        <v>0</v>
      </c>
      <c r="E4" s="20"/>
    </row>
    <row r="5" spans="1:5" s="11" customFormat="1" ht="31.5" x14ac:dyDescent="0.25">
      <c r="A5" s="9" t="s">
        <v>1</v>
      </c>
      <c r="B5" s="10" t="s">
        <v>2</v>
      </c>
      <c r="C5" s="10" t="s">
        <v>22</v>
      </c>
      <c r="D5" s="10" t="s">
        <v>23</v>
      </c>
      <c r="E5" s="18" t="s">
        <v>21</v>
      </c>
    </row>
    <row r="6" spans="1:5" ht="21.75" customHeight="1" x14ac:dyDescent="0.25">
      <c r="A6" s="2"/>
      <c r="B6" s="16" t="s">
        <v>3</v>
      </c>
      <c r="C6" s="17">
        <f>C7+C8+C9+C10+C11+C12+C13+C14+C15+C16+C17+C18+C19+C20+C21+C22+C23</f>
        <v>48673309277.599998</v>
      </c>
      <c r="D6" s="5">
        <f>D7+D8+D9+D10+D11+D12+D13+D14+D15+D16+D17+D18+D19+D20+D21+D22+D23</f>
        <v>58529783758.980003</v>
      </c>
      <c r="E6" s="1">
        <f>D6/C6*100</f>
        <v>120.25026575687563</v>
      </c>
    </row>
    <row r="7" spans="1:5" ht="28.5" customHeight="1" x14ac:dyDescent="0.25">
      <c r="A7" s="2">
        <v>1</v>
      </c>
      <c r="B7" s="12" t="s">
        <v>4</v>
      </c>
      <c r="C7" s="3">
        <v>7464138869.71</v>
      </c>
      <c r="D7" s="3">
        <v>6644611964.4799995</v>
      </c>
      <c r="E7" s="1">
        <f t="shared" ref="E7:E23" si="0">D7/C7*100</f>
        <v>89.020476179031206</v>
      </c>
    </row>
    <row r="8" spans="1:5" ht="28.5" customHeight="1" x14ac:dyDescent="0.25">
      <c r="A8" s="2">
        <v>2</v>
      </c>
      <c r="B8" s="12" t="s">
        <v>5</v>
      </c>
      <c r="C8" s="3">
        <v>15272032125.74</v>
      </c>
      <c r="D8" s="3">
        <v>18757050340.860001</v>
      </c>
      <c r="E8" s="1">
        <f t="shared" si="0"/>
        <v>122.81961029433819</v>
      </c>
    </row>
    <row r="9" spans="1:5" ht="28.5" customHeight="1" x14ac:dyDescent="0.25">
      <c r="A9" s="2">
        <v>3</v>
      </c>
      <c r="B9" s="12" t="s">
        <v>6</v>
      </c>
      <c r="C9" s="3">
        <v>13619881541.48</v>
      </c>
      <c r="D9" s="3">
        <v>18551660204.709999</v>
      </c>
      <c r="E9" s="1">
        <f t="shared" si="0"/>
        <v>136.21014359199845</v>
      </c>
    </row>
    <row r="10" spans="1:5" ht="28.5" customHeight="1" x14ac:dyDescent="0.25">
      <c r="A10" s="2">
        <v>4</v>
      </c>
      <c r="B10" s="12" t="s">
        <v>7</v>
      </c>
      <c r="C10" s="3">
        <v>1351296614.9300001</v>
      </c>
      <c r="D10" s="3">
        <v>1751852473.53</v>
      </c>
      <c r="E10" s="1">
        <f t="shared" si="0"/>
        <v>129.6423341977179</v>
      </c>
    </row>
    <row r="11" spans="1:5" ht="28.5" customHeight="1" x14ac:dyDescent="0.25">
      <c r="A11" s="2">
        <v>5</v>
      </c>
      <c r="B11" s="12" t="s">
        <v>8</v>
      </c>
      <c r="C11" s="3">
        <v>257773271.84999999</v>
      </c>
      <c r="D11" s="3">
        <v>279073313.95999998</v>
      </c>
      <c r="E11" s="1">
        <f t="shared" si="0"/>
        <v>108.26309180821301</v>
      </c>
    </row>
    <row r="12" spans="1:5" ht="21.75" customHeight="1" x14ac:dyDescent="0.25">
      <c r="A12" s="2">
        <v>6</v>
      </c>
      <c r="B12" s="12" t="s">
        <v>9</v>
      </c>
      <c r="C12" s="3">
        <v>835233512.24000001</v>
      </c>
      <c r="D12" s="3">
        <v>989374960.25999999</v>
      </c>
      <c r="E12" s="1">
        <f t="shared" si="0"/>
        <v>118.45489264512511</v>
      </c>
    </row>
    <row r="13" spans="1:5" ht="32.25" customHeight="1" x14ac:dyDescent="0.25">
      <c r="A13" s="2">
        <v>7</v>
      </c>
      <c r="B13" s="19" t="s">
        <v>10</v>
      </c>
      <c r="C13" s="3">
        <v>65061126.840000004</v>
      </c>
      <c r="D13" s="3">
        <v>45568245.799999997</v>
      </c>
      <c r="E13" s="1">
        <f t="shared" si="0"/>
        <v>70.039127837522088</v>
      </c>
    </row>
    <row r="14" spans="1:5" ht="21" customHeight="1" x14ac:dyDescent="0.25">
      <c r="A14" s="2">
        <v>8</v>
      </c>
      <c r="B14" s="19" t="s">
        <v>11</v>
      </c>
      <c r="C14" s="3">
        <v>1691074079.7</v>
      </c>
      <c r="D14" s="3">
        <v>1924856668.8800001</v>
      </c>
      <c r="E14" s="1">
        <f t="shared" si="0"/>
        <v>113.8245031359876</v>
      </c>
    </row>
    <row r="15" spans="1:5" ht="23.25" customHeight="1" x14ac:dyDescent="0.25">
      <c r="A15" s="2">
        <v>9</v>
      </c>
      <c r="B15" s="19" t="s">
        <v>12</v>
      </c>
      <c r="C15" s="3">
        <v>314716649.87</v>
      </c>
      <c r="D15" s="3">
        <v>284148343.01999998</v>
      </c>
      <c r="E15" s="1">
        <f t="shared" si="0"/>
        <v>90.287038559088984</v>
      </c>
    </row>
    <row r="16" spans="1:5" ht="31.5" customHeight="1" x14ac:dyDescent="0.25">
      <c r="A16" s="2">
        <v>10</v>
      </c>
      <c r="B16" s="19" t="s">
        <v>13</v>
      </c>
      <c r="C16" s="3">
        <v>991840235.60000002</v>
      </c>
      <c r="D16" s="3">
        <v>886374996.44000006</v>
      </c>
      <c r="E16" s="1">
        <f>D16/C16*100</f>
        <v>89.366710950559465</v>
      </c>
    </row>
    <row r="17" spans="1:5" ht="33" customHeight="1" x14ac:dyDescent="0.25">
      <c r="A17" s="2">
        <v>11</v>
      </c>
      <c r="B17" s="19" t="s">
        <v>14</v>
      </c>
      <c r="C17" s="3">
        <v>3385194640.9700003</v>
      </c>
      <c r="D17" s="3">
        <v>5416537823.6299992</v>
      </c>
      <c r="E17" s="1">
        <f t="shared" si="0"/>
        <v>160.00668788953104</v>
      </c>
    </row>
    <row r="18" spans="1:5" ht="24" customHeight="1" x14ac:dyDescent="0.25">
      <c r="A18" s="2">
        <v>12</v>
      </c>
      <c r="B18" s="19" t="s">
        <v>15</v>
      </c>
      <c r="C18" s="3">
        <v>2154578520.5</v>
      </c>
      <c r="D18" s="3">
        <v>1689741962.4100001</v>
      </c>
      <c r="E18" s="1">
        <f t="shared" si="0"/>
        <v>78.425638533603873</v>
      </c>
    </row>
    <row r="19" spans="1:5" ht="24" customHeight="1" x14ac:dyDescent="0.25">
      <c r="A19" s="2">
        <v>13</v>
      </c>
      <c r="B19" s="19" t="s">
        <v>16</v>
      </c>
      <c r="C19" s="3">
        <v>618137136.30999994</v>
      </c>
      <c r="D19" s="3">
        <v>531030529.24000001</v>
      </c>
      <c r="E19" s="1">
        <f t="shared" si="0"/>
        <v>85.908206779164388</v>
      </c>
    </row>
    <row r="20" spans="1:5" ht="24" customHeight="1" x14ac:dyDescent="0.25">
      <c r="A20" s="2">
        <v>14</v>
      </c>
      <c r="B20" s="19" t="s">
        <v>17</v>
      </c>
      <c r="C20" s="3">
        <v>84573221.049999997</v>
      </c>
      <c r="D20" s="3">
        <v>143760871.33000001</v>
      </c>
      <c r="E20" s="1">
        <f t="shared" si="0"/>
        <v>169.98391399212295</v>
      </c>
    </row>
    <row r="21" spans="1:5" ht="24" customHeight="1" x14ac:dyDescent="0.25">
      <c r="A21" s="2">
        <v>15</v>
      </c>
      <c r="B21" s="19" t="s">
        <v>18</v>
      </c>
      <c r="C21" s="3">
        <v>107418644.33</v>
      </c>
      <c r="D21" s="3">
        <v>121437220.70999999</v>
      </c>
      <c r="E21" s="1">
        <f t="shared" si="0"/>
        <v>113.05041267969611</v>
      </c>
    </row>
    <row r="22" spans="1:5" ht="24" customHeight="1" x14ac:dyDescent="0.25">
      <c r="A22" s="2">
        <v>16</v>
      </c>
      <c r="B22" s="19" t="s">
        <v>19</v>
      </c>
      <c r="C22" s="3">
        <v>52147874.359999999</v>
      </c>
      <c r="D22" s="3">
        <v>31214888.920000002</v>
      </c>
      <c r="E22" s="1">
        <f t="shared" si="0"/>
        <v>59.85841091912917</v>
      </c>
    </row>
    <row r="23" spans="1:5" s="14" customFormat="1" ht="24" customHeight="1" x14ac:dyDescent="0.25">
      <c r="A23" s="13">
        <v>17</v>
      </c>
      <c r="B23" s="19" t="s">
        <v>20</v>
      </c>
      <c r="C23" s="4">
        <v>408211212.12</v>
      </c>
      <c r="D23" s="4">
        <v>481488950.80000001</v>
      </c>
      <c r="E23" s="1">
        <f t="shared" si="0"/>
        <v>117.95093728549007</v>
      </c>
    </row>
    <row r="24" spans="1:5" x14ac:dyDescent="0.25">
      <c r="D24" s="15"/>
    </row>
  </sheetData>
  <mergeCells count="2">
    <mergeCell ref="D4:E4"/>
    <mergeCell ref="A2:E3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Шабуева Женнет Анзоровна</cp:lastModifiedBy>
  <cp:lastPrinted>2018-04-24T08:37:43Z</cp:lastPrinted>
  <dcterms:created xsi:type="dcterms:W3CDTF">2017-10-25T08:50:24Z</dcterms:created>
  <dcterms:modified xsi:type="dcterms:W3CDTF">2021-08-02T11:03:18Z</dcterms:modified>
</cp:coreProperties>
</file>